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9" i="1" l="1"/>
  <c r="B36" i="1"/>
  <c r="E39" i="1"/>
  <c r="E36" i="1"/>
  <c r="D24" i="1"/>
  <c r="D21" i="1"/>
  <c r="B42" i="1" l="1"/>
  <c r="E42" i="1"/>
  <c r="D27" i="1"/>
</calcChain>
</file>

<file path=xl/sharedStrings.xml><?xml version="1.0" encoding="utf-8"?>
<sst xmlns="http://schemas.openxmlformats.org/spreadsheetml/2006/main" count="42" uniqueCount="28">
  <si>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</si>
  <si>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</si>
  <si>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</si>
  <si>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</si>
  <si>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</si>
  <si>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</si>
  <si>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</si>
  <si>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</si>
  <si>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</si>
  <si>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</si>
  <si>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</si>
  <si>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</si>
  <si>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</si>
  <si>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</si>
  <si>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</si>
  <si>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</si>
  <si>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</si>
  <si>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___________ № _____</t>
  </si>
  <si>
    <t>по кредитам кредитных организаций - 3 года. ».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</si>
  <si>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</si>
  <si>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</si>
  <si>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</si>
  <si>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</si>
  <si>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</si>
  <si>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</si>
  <si>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Приложение 11</t>
  </si>
  <si>
    <t>«Приложение 13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</si>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</sst>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tabSelected="1" view="pageBreakPreview" zoomScaleNormal="100" zoomScaleSheetLayoutView="100" workbookViewId="0">
      <selection activeCell="B10" sqref="B10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2" spans="1:7" ht="18.75" x14ac:dyDescent="0.3">
      <c r="D2" s="36" t="s">
        <v>25</v>
      </c>
      <c r="E2" s="36"/>
      <c r="F2" s="36"/>
      <c r="G2" s="36"/>
    </row>
    <row r="3" spans="1:7" ht="18.75" x14ac:dyDescent="0.3">
      <c r="D3" s="36" t="s">
        <v>16</v>
      </c>
      <c r="E3" s="36"/>
      <c r="F3" s="36"/>
      <c r="G3" s="36"/>
    </row>
    <row r="4" spans="1:7" ht="18.75" x14ac:dyDescent="0.3">
      <c r="D4" s="36" t="s">
        <v>17</v>
      </c>
      <c r="E4" s="36"/>
      <c r="F4" s="36"/>
      <c r="G4" s="36"/>
    </row>
    <row r="6" spans="1:7" ht="18.75" x14ac:dyDescent="0.25">
      <c r="G6" s="7" t="s">
        <v>26</v>
      </c>
    </row>
    <row r="7" spans="1:7" ht="18.75" x14ac:dyDescent="0.25">
      <c r="G7" s="7" t="s">
        <v>16</v>
      </c>
    </row>
    <row r="8" spans="1:7" ht="18.75" x14ac:dyDescent="0.25">
      <c r="G8" s="7" t="s">
        <v>17</v>
      </c>
    </row>
    <row r="11" spans="1:7" ht="18.75" x14ac:dyDescent="0.25">
      <c r="A11" s="37" t="s">
        <v>14</v>
      </c>
      <c r="B11" s="37"/>
      <c r="C11" s="37"/>
      <c r="D11" s="37"/>
      <c r="E11" s="37"/>
      <c r="F11" s="37"/>
      <c r="G11" s="37"/>
    </row>
    <row r="12" spans="1:7" ht="18.75" x14ac:dyDescent="0.25">
      <c r="A12" s="37" t="s">
        <v>15</v>
      </c>
      <c r="B12" s="37"/>
      <c r="C12" s="37"/>
      <c r="D12" s="37"/>
      <c r="E12" s="37"/>
      <c r="F12" s="37"/>
      <c r="G12" s="37"/>
    </row>
    <row r="13" spans="1:7" ht="18.75" x14ac:dyDescent="0.25">
      <c r="A13" s="37" t="s">
        <v>20</v>
      </c>
      <c r="B13" s="37"/>
      <c r="C13" s="37"/>
      <c r="D13" s="37"/>
      <c r="E13" s="37"/>
      <c r="F13" s="37"/>
      <c r="G13" s="37"/>
    </row>
    <row r="14" spans="1:7" x14ac:dyDescent="0.25">
      <c r="G14" s="2" t="s">
        <v>0</v>
      </c>
    </row>
    <row r="15" spans="1:7" x14ac:dyDescent="0.25">
      <c r="B15" s="1" t="s">
        <v>11</v>
      </c>
      <c r="G15" s="2" t="s">
        <v>27</v>
      </c>
    </row>
    <row r="16" spans="1:7" x14ac:dyDescent="0.25">
      <c r="A16" s="19" t="s">
        <v>1</v>
      </c>
      <c r="B16" s="19"/>
      <c r="C16" s="19"/>
      <c r="D16" s="19"/>
      <c r="E16" s="19"/>
      <c r="F16" s="19"/>
      <c r="G16" s="19"/>
    </row>
    <row r="17" spans="1:7" x14ac:dyDescent="0.25">
      <c r="A17" s="19" t="s">
        <v>21</v>
      </c>
      <c r="B17" s="19"/>
      <c r="C17" s="19"/>
      <c r="D17" s="19"/>
      <c r="E17" s="19"/>
      <c r="F17" s="19"/>
      <c r="G17" s="19"/>
    </row>
    <row r="18" spans="1:7" x14ac:dyDescent="0.25">
      <c r="G18" s="2" t="s">
        <v>2</v>
      </c>
    </row>
    <row r="19" spans="1:7" x14ac:dyDescent="0.25">
      <c r="A19" s="23" t="s">
        <v>3</v>
      </c>
      <c r="B19" s="24"/>
      <c r="C19" s="25"/>
      <c r="D19" s="29" t="s">
        <v>12</v>
      </c>
      <c r="E19" s="30"/>
      <c r="F19" s="30"/>
      <c r="G19" s="31"/>
    </row>
    <row r="20" spans="1:7" ht="14.25" customHeight="1" x14ac:dyDescent="0.25">
      <c r="A20" s="26"/>
      <c r="B20" s="27"/>
      <c r="C20" s="28"/>
      <c r="D20" s="32"/>
      <c r="E20" s="33"/>
      <c r="F20" s="33"/>
      <c r="G20" s="34"/>
    </row>
    <row r="21" spans="1:7" x14ac:dyDescent="0.25">
      <c r="A21" s="20" t="s">
        <v>9</v>
      </c>
      <c r="B21" s="21"/>
      <c r="C21" s="22"/>
      <c r="D21" s="15">
        <f>D22-D23</f>
        <v>197436.90000000002</v>
      </c>
      <c r="E21" s="16"/>
      <c r="F21" s="16"/>
      <c r="G21" s="17"/>
    </row>
    <row r="22" spans="1:7" x14ac:dyDescent="0.25">
      <c r="A22" s="20" t="s">
        <v>5</v>
      </c>
      <c r="B22" s="21"/>
      <c r="C22" s="22"/>
      <c r="D22" s="15">
        <v>420436.9</v>
      </c>
      <c r="E22" s="16"/>
      <c r="F22" s="16"/>
      <c r="G22" s="17"/>
    </row>
    <row r="23" spans="1:7" x14ac:dyDescent="0.25">
      <c r="A23" s="20" t="s">
        <v>6</v>
      </c>
      <c r="B23" s="21"/>
      <c r="C23" s="22"/>
      <c r="D23" s="15">
        <v>223000</v>
      </c>
      <c r="E23" s="16"/>
      <c r="F23" s="16"/>
      <c r="G23" s="17"/>
    </row>
    <row r="24" spans="1:7" ht="16.5" x14ac:dyDescent="0.25">
      <c r="A24" s="9" t="s">
        <v>10</v>
      </c>
      <c r="B24" s="10"/>
      <c r="C24" s="11"/>
      <c r="D24" s="15">
        <f>D25-D26</f>
        <v>-33333.4</v>
      </c>
      <c r="E24" s="16"/>
      <c r="F24" s="16"/>
      <c r="G24" s="17"/>
    </row>
    <row r="25" spans="1:7" ht="16.5" x14ac:dyDescent="0.25">
      <c r="A25" s="12" t="s">
        <v>5</v>
      </c>
      <c r="B25" s="13"/>
      <c r="C25" s="14"/>
      <c r="D25" s="15">
        <v>0</v>
      </c>
      <c r="E25" s="16"/>
      <c r="F25" s="16"/>
      <c r="G25" s="17"/>
    </row>
    <row r="26" spans="1:7" ht="16.5" x14ac:dyDescent="0.25">
      <c r="A26" s="12" t="s">
        <v>6</v>
      </c>
      <c r="B26" s="13"/>
      <c r="C26" s="14"/>
      <c r="D26" s="15">
        <v>33333.4</v>
      </c>
      <c r="E26" s="16"/>
      <c r="F26" s="16"/>
      <c r="G26" s="17"/>
    </row>
    <row r="27" spans="1:7" x14ac:dyDescent="0.25">
      <c r="A27" s="20" t="s">
        <v>7</v>
      </c>
      <c r="B27" s="21"/>
      <c r="C27" s="22"/>
      <c r="D27" s="15">
        <f>D21+D24</f>
        <v>164103.50000000003</v>
      </c>
      <c r="E27" s="16"/>
      <c r="F27" s="16"/>
      <c r="G27" s="17"/>
    </row>
    <row r="28" spans="1:7" x14ac:dyDescent="0.25">
      <c r="A28" s="4"/>
      <c r="B28" s="5"/>
      <c r="C28" s="5"/>
    </row>
    <row r="29" spans="1:7" x14ac:dyDescent="0.25">
      <c r="B29" s="5"/>
      <c r="C29" s="5"/>
      <c r="G29" s="2" t="s">
        <v>8</v>
      </c>
    </row>
    <row r="30" spans="1:7" x14ac:dyDescent="0.25">
      <c r="B30" s="5"/>
      <c r="C30" s="5"/>
      <c r="G30" s="2" t="s">
        <v>27</v>
      </c>
    </row>
    <row r="31" spans="1:7" x14ac:dyDescent="0.25">
      <c r="A31" s="19" t="s">
        <v>1</v>
      </c>
      <c r="B31" s="19"/>
      <c r="C31" s="19"/>
      <c r="D31" s="19"/>
      <c r="E31" s="19"/>
      <c r="F31" s="19"/>
      <c r="G31" s="19"/>
    </row>
    <row r="32" spans="1:7" x14ac:dyDescent="0.25">
      <c r="A32" s="19" t="s">
        <v>22</v>
      </c>
      <c r="B32" s="19"/>
      <c r="C32" s="19"/>
      <c r="D32" s="19"/>
      <c r="E32" s="19"/>
      <c r="F32" s="19"/>
      <c r="G32" s="19"/>
    </row>
    <row r="33" spans="1:8" x14ac:dyDescent="0.25">
      <c r="B33" s="5"/>
      <c r="C33" s="5"/>
      <c r="G33" s="2" t="s">
        <v>2</v>
      </c>
    </row>
    <row r="34" spans="1:8" x14ac:dyDescent="0.25">
      <c r="A34" s="18" t="s">
        <v>3</v>
      </c>
      <c r="B34" s="29" t="s">
        <v>13</v>
      </c>
      <c r="C34" s="30"/>
      <c r="D34" s="31"/>
      <c r="E34" s="29" t="s">
        <v>23</v>
      </c>
      <c r="F34" s="30"/>
      <c r="G34" s="31"/>
    </row>
    <row r="35" spans="1:8" ht="10.5" customHeight="1" x14ac:dyDescent="0.25">
      <c r="A35" s="18"/>
      <c r="B35" s="32"/>
      <c r="C35" s="33"/>
      <c r="D35" s="34"/>
      <c r="E35" s="32"/>
      <c r="F35" s="33"/>
      <c r="G35" s="34"/>
    </row>
    <row r="36" spans="1:8" x14ac:dyDescent="0.25">
      <c r="A36" s="3" t="s">
        <v>4</v>
      </c>
      <c r="B36" s="15">
        <f>B37-B38</f>
        <v>176996.8</v>
      </c>
      <c r="C36" s="16"/>
      <c r="D36" s="17"/>
      <c r="E36" s="15">
        <f>E37-E38</f>
        <v>137830.29999999999</v>
      </c>
      <c r="F36" s="16"/>
      <c r="G36" s="17"/>
    </row>
    <row r="37" spans="1:8" x14ac:dyDescent="0.25">
      <c r="A37" s="3" t="s">
        <v>5</v>
      </c>
      <c r="B37" s="15">
        <v>399996.8</v>
      </c>
      <c r="C37" s="16"/>
      <c r="D37" s="17"/>
      <c r="E37" s="15">
        <v>137830.29999999999</v>
      </c>
      <c r="F37" s="16"/>
      <c r="G37" s="17"/>
    </row>
    <row r="38" spans="1:8" x14ac:dyDescent="0.25">
      <c r="A38" s="3" t="s">
        <v>6</v>
      </c>
      <c r="B38" s="15">
        <v>223000</v>
      </c>
      <c r="C38" s="16"/>
      <c r="D38" s="17"/>
      <c r="E38" s="15">
        <v>0</v>
      </c>
      <c r="F38" s="16"/>
      <c r="G38" s="17"/>
    </row>
    <row r="39" spans="1:8" ht="16.5" x14ac:dyDescent="0.25">
      <c r="A39" s="6" t="s">
        <v>10</v>
      </c>
      <c r="B39" s="15">
        <f>B40-B41</f>
        <v>-33333.4</v>
      </c>
      <c r="C39" s="16"/>
      <c r="D39" s="17"/>
      <c r="E39" s="15">
        <f>E40-E41</f>
        <v>-22222.2</v>
      </c>
      <c r="F39" s="16"/>
      <c r="G39" s="17"/>
    </row>
    <row r="40" spans="1:8" x14ac:dyDescent="0.25">
      <c r="A40" s="3" t="s">
        <v>5</v>
      </c>
      <c r="B40" s="15">
        <v>0</v>
      </c>
      <c r="C40" s="16"/>
      <c r="D40" s="17"/>
      <c r="E40" s="15">
        <v>0</v>
      </c>
      <c r="F40" s="16"/>
      <c r="G40" s="17"/>
    </row>
    <row r="41" spans="1:8" x14ac:dyDescent="0.25">
      <c r="A41" s="3" t="s">
        <v>6</v>
      </c>
      <c r="B41" s="15">
        <v>33333.4</v>
      </c>
      <c r="C41" s="16"/>
      <c r="D41" s="17"/>
      <c r="E41" s="15">
        <v>22222.2</v>
      </c>
      <c r="F41" s="16"/>
      <c r="G41" s="17"/>
    </row>
    <row r="42" spans="1:8" ht="17.25" customHeight="1" x14ac:dyDescent="0.3">
      <c r="A42" s="3" t="s">
        <v>7</v>
      </c>
      <c r="B42" s="15">
        <f t="shared" ref="B42" si="0">B36+B39</f>
        <v>143663.4</v>
      </c>
      <c r="C42" s="16"/>
      <c r="D42" s="17"/>
      <c r="E42" s="15">
        <f>E36+E39</f>
        <v>115608.09999999999</v>
      </c>
      <c r="F42" s="16"/>
      <c r="G42" s="17"/>
      <c r="H42" s="8"/>
    </row>
    <row r="44" spans="1:8" ht="31.5" customHeight="1" x14ac:dyDescent="0.25">
      <c r="A44" s="35" t="s">
        <v>24</v>
      </c>
      <c r="B44" s="35"/>
      <c r="C44" s="35"/>
      <c r="D44" s="35"/>
      <c r="E44" s="35"/>
      <c r="F44" s="35"/>
      <c r="G44" s="35"/>
    </row>
    <row r="45" spans="1:8" x14ac:dyDescent="0.25">
      <c r="A45" s="1" t="s">
        <v>19</v>
      </c>
    </row>
    <row r="46" spans="1:8" x14ac:dyDescent="0.25">
      <c r="A46" s="1" t="s">
        <v>18</v>
      </c>
    </row>
  </sheetData>
  <mergeCells count="44">
    <mergeCell ref="D2:G2"/>
    <mergeCell ref="D3:G3"/>
    <mergeCell ref="D4:G4"/>
    <mergeCell ref="E39:G39"/>
    <mergeCell ref="E40:G40"/>
    <mergeCell ref="B34:D35"/>
    <mergeCell ref="E34:G35"/>
    <mergeCell ref="B36:D36"/>
    <mergeCell ref="B37:D37"/>
    <mergeCell ref="B38:D38"/>
    <mergeCell ref="E36:G36"/>
    <mergeCell ref="E37:G37"/>
    <mergeCell ref="E38:G38"/>
    <mergeCell ref="A11:G11"/>
    <mergeCell ref="A12:G12"/>
    <mergeCell ref="A13:G13"/>
    <mergeCell ref="A44:G44"/>
    <mergeCell ref="B39:D39"/>
    <mergeCell ref="B40:D40"/>
    <mergeCell ref="B41:D41"/>
    <mergeCell ref="B42:D42"/>
    <mergeCell ref="E41:G41"/>
    <mergeCell ref="E42:G42"/>
    <mergeCell ref="A34:A35"/>
    <mergeCell ref="A31:G31"/>
    <mergeCell ref="A32:G32"/>
    <mergeCell ref="A16:G16"/>
    <mergeCell ref="A17:G17"/>
    <mergeCell ref="A26:C26"/>
    <mergeCell ref="A27:C27"/>
    <mergeCell ref="D26:G26"/>
    <mergeCell ref="D27:G27"/>
    <mergeCell ref="A19:C20"/>
    <mergeCell ref="A21:C21"/>
    <mergeCell ref="A22:C22"/>
    <mergeCell ref="A23:C23"/>
    <mergeCell ref="D19:G20"/>
    <mergeCell ref="D21:G21"/>
    <mergeCell ref="D22:G22"/>
    <mergeCell ref="A24:C24"/>
    <mergeCell ref="A25:C25"/>
    <mergeCell ref="D24:G24"/>
    <mergeCell ref="D25:G25"/>
    <mergeCell ref="D23:G23"/>
  </mergeCells>
  <printOptions horizontalCentered="1"/>
  <pageMargins left="0.98425196850393704" right="0.59055118110236227" top="0.39370078740157483" bottom="0.19685039370078741" header="0.39370078740157483" footer="0.39370078740157483"/>
  <pageSetup paperSize="9" scale="74" firstPageNumber="145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2024-03-18T11:39:49Z</dcterms:modified>
</cp:coreProperties>
</file>